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8855" windowHeight="11760" activeTab="2"/>
  </bookViews>
  <sheets>
    <sheet name="SURFACE PAR BATIMENT ET ETAGES" sheetId="1" r:id="rId1"/>
    <sheet name="SURFACE PAR BATIMENT" sheetId="5" r:id="rId2"/>
    <sheet name="SURFACE PRIVATIVE" sheetId="6" r:id="rId3"/>
  </sheets>
  <definedNames>
    <definedName name="_xlnm.Print_Area" localSheetId="1">'SURFACE PAR BATIMENT'!$A$1:$F$18</definedName>
    <definedName name="_xlnm.Print_Area" localSheetId="0">'SURFACE PAR BATIMENT ET ETAGES'!$A$1:$F$131</definedName>
    <definedName name="_xlnm.Print_Area" localSheetId="2">'SURFACE PRIVATIVE'!$A$1:$F$52</definedName>
  </definedNames>
  <calcPr calcId="125725"/>
</workbook>
</file>

<file path=xl/calcChain.xml><?xml version="1.0" encoding="utf-8"?>
<calcChain xmlns="http://schemas.openxmlformats.org/spreadsheetml/2006/main">
  <c r="C50" i="6"/>
  <c r="D50"/>
  <c r="E50"/>
  <c r="F50"/>
  <c r="C51"/>
  <c r="D51"/>
  <c r="E51"/>
  <c r="F51"/>
  <c r="C52"/>
  <c r="D52"/>
  <c r="E52"/>
  <c r="F52"/>
  <c r="B52"/>
  <c r="B51"/>
  <c r="B50"/>
  <c r="C49"/>
  <c r="D49"/>
  <c r="E49"/>
  <c r="F49"/>
  <c r="B49"/>
  <c r="C48"/>
  <c r="D48"/>
  <c r="E48"/>
  <c r="F48"/>
  <c r="B48"/>
  <c r="D52" i="1" l="1"/>
  <c r="F52"/>
  <c r="C42"/>
  <c r="D131" l="1"/>
  <c r="F131"/>
  <c r="F16" i="5" s="1"/>
  <c r="D10"/>
  <c r="B131" i="1"/>
  <c r="C131"/>
  <c r="C9" i="5"/>
  <c r="D16"/>
  <c r="F10"/>
  <c r="F105" i="1"/>
  <c r="F14" i="5" s="1"/>
  <c r="E131" i="1"/>
  <c r="F42"/>
  <c r="B65"/>
  <c r="F65"/>
  <c r="D65"/>
  <c r="C65"/>
  <c r="E118"/>
  <c r="E65"/>
  <c r="C118"/>
  <c r="D118"/>
  <c r="F118"/>
  <c r="B118"/>
  <c r="D105"/>
  <c r="C105"/>
  <c r="E105"/>
  <c r="C91"/>
  <c r="B52"/>
  <c r="C78"/>
  <c r="F78"/>
  <c r="D91"/>
  <c r="B105"/>
  <c r="E91"/>
  <c r="C52"/>
  <c r="E52"/>
  <c r="B91"/>
  <c r="F91"/>
  <c r="E78"/>
  <c r="D78"/>
  <c r="B78"/>
  <c r="B28"/>
  <c r="B13"/>
  <c r="E42"/>
  <c r="D42"/>
  <c r="B42"/>
  <c r="F13"/>
  <c r="D13"/>
  <c r="F28"/>
  <c r="C28"/>
  <c r="C13"/>
  <c r="E28"/>
  <c r="D28"/>
  <c r="E13"/>
  <c r="D11" i="5" l="1"/>
  <c r="B11"/>
  <c r="F11"/>
  <c r="B16"/>
  <c r="E11"/>
  <c r="C11"/>
  <c r="D7"/>
  <c r="D12"/>
  <c r="D13"/>
  <c r="D14"/>
  <c r="D8"/>
  <c r="D9"/>
  <c r="B13"/>
  <c r="B10"/>
  <c r="D15"/>
  <c r="E15"/>
  <c r="F9"/>
  <c r="E7"/>
  <c r="C8"/>
  <c r="B9"/>
  <c r="B8"/>
  <c r="F13"/>
  <c r="E13"/>
  <c r="C12"/>
  <c r="C14"/>
  <c r="F15"/>
  <c r="C16"/>
  <c r="E8"/>
  <c r="E9"/>
  <c r="E10"/>
  <c r="C13"/>
  <c r="C15"/>
  <c r="F8"/>
  <c r="B12"/>
  <c r="B14"/>
  <c r="C7"/>
  <c r="F7"/>
  <c r="B7"/>
  <c r="E12"/>
  <c r="C10"/>
  <c r="F12"/>
  <c r="E14"/>
  <c r="B15"/>
  <c r="E16"/>
  <c r="F42" i="6" l="1"/>
  <c r="D42"/>
  <c r="B42"/>
  <c r="C42"/>
  <c r="E42"/>
  <c r="D18" i="5"/>
  <c r="F18"/>
  <c r="B18"/>
  <c r="E18"/>
  <c r="C18"/>
</calcChain>
</file>

<file path=xl/sharedStrings.xml><?xml version="1.0" encoding="utf-8"?>
<sst xmlns="http://schemas.openxmlformats.org/spreadsheetml/2006/main" count="230" uniqueCount="99">
  <si>
    <t>Relevés des surfaces privatives et des surfaces communes</t>
  </si>
  <si>
    <t>SUN</t>
  </si>
  <si>
    <t>SUB-SI</t>
  </si>
  <si>
    <t>SHON</t>
  </si>
  <si>
    <t>SHOB</t>
  </si>
  <si>
    <t>Total Général</t>
  </si>
  <si>
    <t>BATIMENT:</t>
  </si>
  <si>
    <t>_</t>
  </si>
  <si>
    <t>BIENVENUE</t>
  </si>
  <si>
    <t>NIVEAUX</t>
  </si>
  <si>
    <t>TOTAUX BATIMENT BIENVENUE</t>
  </si>
  <si>
    <t>CORIOLIS-SUD</t>
  </si>
  <si>
    <t>CORIOLIS-NORD</t>
  </si>
  <si>
    <t>CORIOLIS-NORD-RDC</t>
  </si>
  <si>
    <t>CORIOLIS-NORD-N1</t>
  </si>
  <si>
    <t>CORIOLIS-NORD-N2</t>
  </si>
  <si>
    <t>CORIOLIS-NORD-N3</t>
  </si>
  <si>
    <t>CORIOLIS-NORD-N4</t>
  </si>
  <si>
    <t>TOTAUX BATIMENT CORIOLIS-NORD</t>
  </si>
  <si>
    <t>CORIOLIS-SUD-RDC</t>
  </si>
  <si>
    <t>CORIOLIS-SUD-N1</t>
  </si>
  <si>
    <t>CORIOLIS-SUD-N2</t>
  </si>
  <si>
    <t>CORIOLIS-SUD-N3</t>
  </si>
  <si>
    <t>CORIOLIS-SUD-N4</t>
  </si>
  <si>
    <t>CARNOT-CASSINI</t>
  </si>
  <si>
    <t xml:space="preserve">NIVEAUX </t>
  </si>
  <si>
    <t>ESPACE-GENERAL</t>
  </si>
  <si>
    <t>SOUS-SOL</t>
  </si>
  <si>
    <t>AILE CASSINI-N1</t>
  </si>
  <si>
    <t>AILE CASSINI-N2</t>
  </si>
  <si>
    <t>AILE CASSINI-N3</t>
  </si>
  <si>
    <t>AILE CASSINI-N4</t>
  </si>
  <si>
    <t>AILE CASSINI-RDC</t>
  </si>
  <si>
    <t>TOTAUX BATIMENT CARNOT-CASSINI</t>
  </si>
  <si>
    <t>TOTAUX BATIMENT CORIOLIS-SUD</t>
  </si>
  <si>
    <t>SP</t>
  </si>
  <si>
    <t>AILE LAPLACE-N2</t>
  </si>
  <si>
    <t>AILE LAPLACE-N3</t>
  </si>
  <si>
    <t>AILE LAPLACE-N1</t>
  </si>
  <si>
    <t>AILE LAPLACE-N4</t>
  </si>
  <si>
    <t>AILE LAPLACE-RDC</t>
  </si>
  <si>
    <t>AILE MAUPERTUIS-N1</t>
  </si>
  <si>
    <t>AILE MAUPERTUIS-N2</t>
  </si>
  <si>
    <t>AILE MAUPERTUIS-N3</t>
  </si>
  <si>
    <t>AILE MAUPERTUIS-N4</t>
  </si>
  <si>
    <t>AILE MAUPERTUIS-RDC</t>
  </si>
  <si>
    <t>AILE BELGRAND-SOUS SOL -2</t>
  </si>
  <si>
    <t>AILE BELGRAND-RDC</t>
  </si>
  <si>
    <t>AILE BELGRAND-N1</t>
  </si>
  <si>
    <t>AILE BELGRAND-N2</t>
  </si>
  <si>
    <t>AILE BELGRAND-N3</t>
  </si>
  <si>
    <t>AILE BELGRAND-N4</t>
  </si>
  <si>
    <t>AILE PRONY-RDC</t>
  </si>
  <si>
    <t>AILE PRONY-N1</t>
  </si>
  <si>
    <t>AILE PRONY-N2</t>
  </si>
  <si>
    <t>AILE PRONY-N3</t>
  </si>
  <si>
    <t>AILE PRONY-N4</t>
  </si>
  <si>
    <t>AILE VICAT-N1</t>
  </si>
  <si>
    <t>AILE VICAT-N2</t>
  </si>
  <si>
    <t>AILE VICAT-N3</t>
  </si>
  <si>
    <t>AILE VICAT-N4</t>
  </si>
  <si>
    <t>BATIMENT</t>
  </si>
  <si>
    <t>TOTAUX BATIMENT</t>
  </si>
  <si>
    <t>CARNOT-CASSINI ESPACE-GENERAL</t>
  </si>
  <si>
    <t>CARNOT-CASSINI AILE CASSINI</t>
  </si>
  <si>
    <t>CARNOT-CASSINI AILE LAPLACE</t>
  </si>
  <si>
    <t>CORIOLIS-NORD-N5</t>
  </si>
  <si>
    <t>CARNOT-CASSINI - AILE LAPLACE</t>
  </si>
  <si>
    <t>CARNOT-CASSINI - AILE MAUPERTUIS</t>
  </si>
  <si>
    <t>CARNOT-CASSINI - AILE CASSINI</t>
  </si>
  <si>
    <t>CARNOT-CASSINI - AILE BELGRAND</t>
  </si>
  <si>
    <t>CARNOT-CASSINI - AILE PRONY</t>
  </si>
  <si>
    <t>CARNOT-CASSINI - AILE VICAT</t>
  </si>
  <si>
    <t>École Nationale des Ponts et Chaussées / Institut National de l'Information Géographique et Forestière</t>
  </si>
  <si>
    <t>BIENVENUE-SOUS-SOL</t>
  </si>
  <si>
    <t>BIENVENUE-RDC</t>
  </si>
  <si>
    <t>BIENVENUE-N2</t>
  </si>
  <si>
    <t>BIENVENUE-N4</t>
  </si>
  <si>
    <t>CORIOLIS-NORD-SOUS-SOL</t>
  </si>
  <si>
    <t>CORIOLIS-SUD-SOUS-SOL</t>
  </si>
  <si>
    <t>AILE VICAT-RDC</t>
  </si>
  <si>
    <t>TOTAUX BATIMENT AILE-CASSINI</t>
  </si>
  <si>
    <t>TOTAUX BATIMENT AILE-LAPLACE</t>
  </si>
  <si>
    <t>TOTAUX BATIMENT AILE-MAUPERTUIS</t>
  </si>
  <si>
    <t>TOTAUX BATIMENT AILE-BELGRAND</t>
  </si>
  <si>
    <t>TOTAUX BATIMENT AILE-PRONY</t>
  </si>
  <si>
    <t>TOTAUX BATIMENT AILE-VICAT</t>
  </si>
  <si>
    <t>CARNOT-CASSINI AILE MAUPERTUIS</t>
  </si>
  <si>
    <t>CARNOT-CASSINI AILE PRONY</t>
  </si>
  <si>
    <t>CARNOT-CASSINI AILE VICAT</t>
  </si>
  <si>
    <t>Superficie privative ENPC</t>
  </si>
  <si>
    <t>Superficie privative ENSG</t>
  </si>
  <si>
    <t>Superficie privative SNEF</t>
  </si>
  <si>
    <t>Superficie parties communes</t>
  </si>
  <si>
    <t>CARNOT-CASSINI SOUS-SOL</t>
  </si>
  <si>
    <t>Superficie partagé avec l'IFSTTAR</t>
  </si>
  <si>
    <t>CORIOLIS</t>
  </si>
  <si>
    <t>CARNOT-CASSINI AILE BELGRAND</t>
  </si>
  <si>
    <t>Superficie privative Univ. PARIS EST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</si>
</sst>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1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6" xfId="0" applyFont="1" applyBorder="1" applyAlignment="1">
      <alignment vertical="center" wrapText="1"/>
    </xf>
    <xf numFmtId="1" fontId="0" fillId="3" borderId="13" xfId="0" applyNumberFormat="1" applyFill="1" applyBorder="1" applyAlignment="1">
      <alignment horizontal="center"/>
    </xf>
    <xf numFmtId="0" fontId="0" fillId="3" borderId="15" xfId="0" applyFill="1" applyBorder="1"/>
    <xf numFmtId="1" fontId="0" fillId="3" borderId="15" xfId="0" applyNumberFormat="1" applyFill="1" applyBorder="1" applyAlignment="1">
      <alignment horizontal="center"/>
    </xf>
    <xf numFmtId="0" fontId="2" fillId="4" borderId="5" xfId="0" applyFont="1" applyFill="1" applyBorder="1" applyAlignment="1">
      <alignment vertical="center"/>
    </xf>
    <xf numFmtId="1" fontId="0" fillId="4" borderId="14" xfId="0" applyNumberFormat="1" applyFill="1" applyBorder="1" applyAlignment="1">
      <alignment horizontal="center"/>
    </xf>
    <xf numFmtId="9" fontId="0" fillId="0" borderId="0" xfId="1" applyFont="1"/>
    <xf numFmtId="0" fontId="2" fillId="4" borderId="5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1" fontId="6" fillId="3" borderId="13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1" fontId="6" fillId="3" borderId="15" xfId="0" applyNumberFormat="1" applyFont="1" applyFill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0" fillId="2" borderId="15" xfId="0" applyFill="1" applyBorder="1" applyAlignment="1">
      <alignment horizontal="right"/>
    </xf>
    <xf numFmtId="1" fontId="0" fillId="2" borderId="15" xfId="0" applyNumberFormat="1" applyFill="1" applyBorder="1" applyAlignment="1">
      <alignment horizontal="center"/>
    </xf>
    <xf numFmtId="0" fontId="0" fillId="2" borderId="0" xfId="0" applyFill="1"/>
    <xf numFmtId="1" fontId="0" fillId="0" borderId="13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opLeftCell="A16" workbookViewId="0">
      <selection activeCell="F50" sqref="B50:F50"/>
    </sheetView>
  </sheetViews>
  <sheetFormatPr baseColWidth="10" defaultRowHeight="15"/>
  <cols>
    <col min="1" max="1" width="38.7109375" customWidth="1"/>
    <col min="2" max="6" width="17.7109375" customWidth="1"/>
  </cols>
  <sheetData>
    <row r="1" spans="1:6" ht="29.1" customHeight="1">
      <c r="A1" s="30" t="s">
        <v>73</v>
      </c>
      <c r="B1" s="31"/>
      <c r="C1" s="31"/>
      <c r="D1" s="31"/>
      <c r="E1" s="31"/>
      <c r="F1" s="32"/>
    </row>
    <row r="2" spans="1:6" ht="15" customHeight="1" thickBot="1">
      <c r="A2" s="33" t="s">
        <v>0</v>
      </c>
      <c r="B2" s="34"/>
      <c r="C2" s="34"/>
      <c r="D2" s="34"/>
      <c r="E2" s="34"/>
      <c r="F2" s="35"/>
    </row>
    <row r="3" spans="1:6" ht="15.75" thickBot="1">
      <c r="A3" s="1"/>
    </row>
    <row r="4" spans="1:6" ht="21" customHeight="1" thickBot="1">
      <c r="A4" s="2" t="s">
        <v>6</v>
      </c>
      <c r="B4" s="4" t="s">
        <v>8</v>
      </c>
      <c r="C4" s="4"/>
      <c r="D4" s="3"/>
      <c r="E4" s="3"/>
      <c r="F4" s="14" t="s">
        <v>5</v>
      </c>
    </row>
    <row r="5" spans="1:6" ht="15.75" thickBot="1"/>
    <row r="6" spans="1:6" ht="15" customHeight="1">
      <c r="A6" s="26" t="s">
        <v>9</v>
      </c>
      <c r="B6" s="28" t="s">
        <v>35</v>
      </c>
      <c r="C6" s="28" t="s">
        <v>1</v>
      </c>
      <c r="D6" s="28" t="s">
        <v>2</v>
      </c>
      <c r="E6" s="36" t="s">
        <v>3</v>
      </c>
      <c r="F6" s="38" t="s">
        <v>4</v>
      </c>
    </row>
    <row r="7" spans="1:6" ht="27" customHeight="1" thickBot="1">
      <c r="A7" s="27"/>
      <c r="B7" s="29"/>
      <c r="C7" s="29"/>
      <c r="D7" s="29"/>
      <c r="E7" s="37"/>
      <c r="F7" s="39"/>
    </row>
    <row r="8" spans="1:6">
      <c r="A8" s="6" t="s">
        <v>74</v>
      </c>
      <c r="B8" s="7">
        <v>388</v>
      </c>
      <c r="C8" s="7">
        <v>366</v>
      </c>
      <c r="D8" s="7">
        <v>366</v>
      </c>
      <c r="E8" s="7">
        <v>388</v>
      </c>
      <c r="F8" s="7">
        <v>388</v>
      </c>
    </row>
    <row r="9" spans="1:6">
      <c r="A9" s="6" t="s">
        <v>75</v>
      </c>
      <c r="B9" s="5">
        <v>215</v>
      </c>
      <c r="C9" s="5">
        <v>203</v>
      </c>
      <c r="D9" s="5">
        <v>203</v>
      </c>
      <c r="E9" s="5">
        <v>220</v>
      </c>
      <c r="F9" s="5">
        <v>220</v>
      </c>
    </row>
    <row r="10" spans="1:6">
      <c r="A10" s="6" t="s">
        <v>76</v>
      </c>
      <c r="B10" s="5">
        <v>565</v>
      </c>
      <c r="C10" s="5">
        <v>539</v>
      </c>
      <c r="D10" s="5">
        <v>539</v>
      </c>
      <c r="E10" s="5">
        <v>636</v>
      </c>
      <c r="F10" s="13">
        <v>636</v>
      </c>
    </row>
    <row r="11" spans="1:6">
      <c r="A11" s="6" t="s">
        <v>77</v>
      </c>
      <c r="B11" s="5">
        <v>608</v>
      </c>
      <c r="C11" s="5">
        <v>585</v>
      </c>
      <c r="D11" s="5">
        <v>585</v>
      </c>
      <c r="E11" s="5">
        <v>713</v>
      </c>
      <c r="F11" s="13">
        <v>713</v>
      </c>
    </row>
    <row r="12" spans="1:6" ht="16.5" customHeight="1" thickBot="1"/>
    <row r="13" spans="1:6" ht="21" customHeight="1" thickBot="1">
      <c r="A13" s="8" t="s">
        <v>10</v>
      </c>
      <c r="B13" s="9">
        <f>SUM(B8+B9+B10+B11)</f>
        <v>1776</v>
      </c>
      <c r="C13" s="9">
        <f>SUM(C8+C9+C10+C11)</f>
        <v>1693</v>
      </c>
      <c r="D13" s="9">
        <f t="shared" ref="D13:F13" si="0">SUM(D8+D9+D10+D11)</f>
        <v>1693</v>
      </c>
      <c r="E13" s="9">
        <f t="shared" si="0"/>
        <v>1957</v>
      </c>
      <c r="F13" s="9">
        <f t="shared" si="0"/>
        <v>1957</v>
      </c>
    </row>
    <row r="15" spans="1:6" ht="15.75" thickBot="1"/>
    <row r="16" spans="1:6" ht="21" customHeight="1" thickBot="1">
      <c r="A16" s="2" t="s">
        <v>6</v>
      </c>
      <c r="B16" s="16" t="s">
        <v>12</v>
      </c>
      <c r="C16" s="4"/>
      <c r="D16" s="3"/>
      <c r="E16" s="3"/>
      <c r="F16" s="14" t="s">
        <v>5</v>
      </c>
    </row>
    <row r="17" spans="1:6" ht="15.75" thickBot="1"/>
    <row r="18" spans="1:6">
      <c r="A18" s="26" t="s">
        <v>9</v>
      </c>
      <c r="B18" s="28" t="s">
        <v>35</v>
      </c>
      <c r="C18" s="28" t="s">
        <v>1</v>
      </c>
      <c r="D18" s="28" t="s">
        <v>2</v>
      </c>
      <c r="E18" s="28" t="s">
        <v>3</v>
      </c>
      <c r="F18" s="22" t="s">
        <v>4</v>
      </c>
    </row>
    <row r="19" spans="1:6" ht="15.75" thickBot="1">
      <c r="A19" s="27"/>
      <c r="B19" s="29"/>
      <c r="C19" s="29"/>
      <c r="D19" s="29"/>
      <c r="E19" s="29"/>
      <c r="F19" s="23"/>
    </row>
    <row r="20" spans="1:6">
      <c r="A20" s="6" t="s">
        <v>78</v>
      </c>
      <c r="B20" s="7">
        <v>22</v>
      </c>
      <c r="C20" s="7" t="s">
        <v>7</v>
      </c>
      <c r="D20" s="7" t="s">
        <v>7</v>
      </c>
      <c r="E20" s="7">
        <v>22</v>
      </c>
      <c r="F20" s="7">
        <v>1375</v>
      </c>
    </row>
    <row r="21" spans="1:6">
      <c r="A21" s="6" t="s">
        <v>13</v>
      </c>
      <c r="B21" s="5">
        <v>643</v>
      </c>
      <c r="C21" s="5">
        <v>121</v>
      </c>
      <c r="D21" s="5">
        <v>522</v>
      </c>
      <c r="E21" s="5">
        <v>690</v>
      </c>
      <c r="F21" s="5">
        <v>690</v>
      </c>
    </row>
    <row r="22" spans="1:6">
      <c r="A22" s="6" t="s">
        <v>14</v>
      </c>
      <c r="B22" s="5">
        <v>259</v>
      </c>
      <c r="C22" s="5">
        <v>191</v>
      </c>
      <c r="D22" s="5">
        <v>230</v>
      </c>
      <c r="E22" s="5">
        <v>277</v>
      </c>
      <c r="F22" s="5">
        <v>277</v>
      </c>
    </row>
    <row r="23" spans="1:6">
      <c r="A23" s="6" t="s">
        <v>15</v>
      </c>
      <c r="B23" s="5">
        <v>446</v>
      </c>
      <c r="C23" s="5">
        <v>254</v>
      </c>
      <c r="D23" s="5">
        <v>408</v>
      </c>
      <c r="E23" s="5">
        <v>467</v>
      </c>
      <c r="F23" s="5">
        <v>490</v>
      </c>
    </row>
    <row r="24" spans="1:6">
      <c r="A24" s="6" t="s">
        <v>16</v>
      </c>
      <c r="B24" s="5">
        <v>445</v>
      </c>
      <c r="C24" s="5">
        <v>351</v>
      </c>
      <c r="D24" s="5">
        <v>412</v>
      </c>
      <c r="E24" s="5">
        <v>493</v>
      </c>
      <c r="F24" s="5">
        <v>493</v>
      </c>
    </row>
    <row r="25" spans="1:6">
      <c r="A25" s="6" t="s">
        <v>17</v>
      </c>
      <c r="B25" s="5">
        <v>458</v>
      </c>
      <c r="C25" s="5">
        <v>339</v>
      </c>
      <c r="D25" s="5">
        <v>421</v>
      </c>
      <c r="E25" s="5">
        <v>504</v>
      </c>
      <c r="F25" s="13">
        <v>504</v>
      </c>
    </row>
    <row r="26" spans="1:6">
      <c r="A26" s="6" t="s">
        <v>66</v>
      </c>
      <c r="B26" s="5">
        <v>452</v>
      </c>
      <c r="C26" s="5">
        <v>318</v>
      </c>
      <c r="D26" s="5">
        <v>414</v>
      </c>
      <c r="E26" s="5">
        <v>494</v>
      </c>
      <c r="F26" s="5">
        <v>494</v>
      </c>
    </row>
    <row r="27" spans="1:6" ht="15.75" thickBot="1"/>
    <row r="28" spans="1:6" ht="21" customHeight="1" thickBot="1">
      <c r="A28" s="8" t="s">
        <v>18</v>
      </c>
      <c r="B28" s="9">
        <f>SUM(B20+B21+B22+B23+B24+B26)</f>
        <v>2267</v>
      </c>
      <c r="C28" s="9">
        <f>SUM(C21+C22+C23+C24+C26)</f>
        <v>1235</v>
      </c>
      <c r="D28" s="9">
        <f>SUM(D21+D22+D23+D24+D25+D26)</f>
        <v>2407</v>
      </c>
      <c r="E28" s="9">
        <f>SUM(E20+E21+E22+E23+E24+E25+E26)</f>
        <v>2947</v>
      </c>
      <c r="F28" s="9">
        <f>SUM(F20+F21+F22+F23+F24+F25+F26)</f>
        <v>4323</v>
      </c>
    </row>
    <row r="30" spans="1:6" ht="15.75" thickBot="1"/>
    <row r="31" spans="1:6" ht="21" customHeight="1" thickBot="1">
      <c r="A31" s="2" t="s">
        <v>6</v>
      </c>
      <c r="B31" s="4" t="s">
        <v>11</v>
      </c>
      <c r="C31" s="4"/>
      <c r="D31" s="3"/>
      <c r="E31" s="3"/>
      <c r="F31" s="14" t="s">
        <v>5</v>
      </c>
    </row>
    <row r="32" spans="1:6" ht="15.75" thickBot="1"/>
    <row r="33" spans="1:6">
      <c r="A33" s="26" t="s">
        <v>9</v>
      </c>
      <c r="B33" s="28" t="s">
        <v>35</v>
      </c>
      <c r="C33" s="28" t="s">
        <v>1</v>
      </c>
      <c r="D33" s="28" t="s">
        <v>2</v>
      </c>
      <c r="E33" s="28" t="s">
        <v>3</v>
      </c>
      <c r="F33" s="22" t="s">
        <v>4</v>
      </c>
    </row>
    <row r="34" spans="1:6" ht="15.75" thickBot="1">
      <c r="A34" s="27"/>
      <c r="B34" s="29"/>
      <c r="C34" s="29"/>
      <c r="D34" s="29"/>
      <c r="E34" s="29"/>
      <c r="F34" s="23"/>
    </row>
    <row r="35" spans="1:6">
      <c r="A35" s="6" t="s">
        <v>79</v>
      </c>
      <c r="B35" s="7">
        <v>366</v>
      </c>
      <c r="C35" s="7">
        <v>50</v>
      </c>
      <c r="D35" s="7">
        <v>302</v>
      </c>
      <c r="E35" s="7">
        <v>387</v>
      </c>
      <c r="F35" s="7">
        <v>389</v>
      </c>
    </row>
    <row r="36" spans="1:6">
      <c r="A36" s="6" t="s">
        <v>19</v>
      </c>
      <c r="B36" s="5">
        <v>657</v>
      </c>
      <c r="C36" s="5">
        <v>48</v>
      </c>
      <c r="D36" s="5">
        <v>292</v>
      </c>
      <c r="E36" s="5">
        <v>680</v>
      </c>
      <c r="F36" s="5">
        <v>680</v>
      </c>
    </row>
    <row r="37" spans="1:6">
      <c r="A37" s="6" t="s">
        <v>20</v>
      </c>
      <c r="B37" s="5">
        <v>374</v>
      </c>
      <c r="C37" s="5">
        <v>36</v>
      </c>
      <c r="D37" s="5">
        <v>346</v>
      </c>
      <c r="E37" s="5">
        <v>414</v>
      </c>
      <c r="F37" s="13">
        <v>414</v>
      </c>
    </row>
    <row r="38" spans="1:6">
      <c r="A38" s="6" t="s">
        <v>21</v>
      </c>
      <c r="B38" s="5">
        <v>356</v>
      </c>
      <c r="C38" s="5">
        <v>12</v>
      </c>
      <c r="D38" s="5">
        <v>326</v>
      </c>
      <c r="E38" s="5">
        <v>392</v>
      </c>
      <c r="F38" s="13">
        <v>392</v>
      </c>
    </row>
    <row r="39" spans="1:6">
      <c r="A39" s="6" t="s">
        <v>22</v>
      </c>
      <c r="B39" s="5">
        <v>321</v>
      </c>
      <c r="C39" s="5">
        <v>229</v>
      </c>
      <c r="D39" s="5">
        <v>300</v>
      </c>
      <c r="E39" s="5">
        <v>355</v>
      </c>
      <c r="F39" s="13">
        <v>355</v>
      </c>
    </row>
    <row r="40" spans="1:6">
      <c r="A40" s="6" t="s">
        <v>23</v>
      </c>
      <c r="B40" s="5">
        <v>82</v>
      </c>
      <c r="C40" s="5">
        <v>0</v>
      </c>
      <c r="D40" s="5">
        <v>80</v>
      </c>
      <c r="E40" s="5">
        <v>95</v>
      </c>
      <c r="F40" s="13">
        <v>178</v>
      </c>
    </row>
    <row r="41" spans="1:6" ht="15.75" thickBot="1"/>
    <row r="42" spans="1:6" ht="21" customHeight="1" thickBot="1">
      <c r="A42" s="8" t="s">
        <v>34</v>
      </c>
      <c r="B42" s="9">
        <f>SUM(B35+B36+B37+B38+B39+B40)</f>
        <v>2156</v>
      </c>
      <c r="C42" s="9">
        <f>SUM(C35+C36+C37+C38+C39+C40)</f>
        <v>375</v>
      </c>
      <c r="D42" s="9">
        <f>SUM(D35+D36+D37+D38+D39+D40)</f>
        <v>1646</v>
      </c>
      <c r="E42" s="9">
        <f t="shared" ref="E42:F42" si="1">SUM(E35+E36+E37+E38+E39+E40)</f>
        <v>2323</v>
      </c>
      <c r="F42" s="9">
        <f t="shared" si="1"/>
        <v>2408</v>
      </c>
    </row>
    <row r="44" spans="1:6" ht="15.75" thickBot="1"/>
    <row r="45" spans="1:6" ht="21" customHeight="1" thickBot="1">
      <c r="A45" s="2" t="s">
        <v>6</v>
      </c>
      <c r="B45" s="16" t="s">
        <v>24</v>
      </c>
      <c r="C45" s="4"/>
      <c r="D45" s="3"/>
      <c r="E45" s="3"/>
      <c r="F45" s="14" t="s">
        <v>5</v>
      </c>
    </row>
    <row r="46" spans="1:6" ht="15.75" thickBot="1"/>
    <row r="47" spans="1:6">
      <c r="A47" s="26" t="s">
        <v>25</v>
      </c>
      <c r="B47" s="28" t="s">
        <v>35</v>
      </c>
      <c r="C47" s="28" t="s">
        <v>1</v>
      </c>
      <c r="D47" s="28" t="s">
        <v>2</v>
      </c>
      <c r="E47" s="28" t="s">
        <v>3</v>
      </c>
      <c r="F47" s="22" t="s">
        <v>4</v>
      </c>
    </row>
    <row r="48" spans="1:6" ht="15.75" thickBot="1">
      <c r="A48" s="27"/>
      <c r="B48" s="29"/>
      <c r="C48" s="29"/>
      <c r="D48" s="29"/>
      <c r="E48" s="29"/>
      <c r="F48" s="23"/>
    </row>
    <row r="49" spans="1:8">
      <c r="A49" s="6" t="s">
        <v>26</v>
      </c>
      <c r="B49" s="7">
        <v>4214</v>
      </c>
      <c r="C49" s="7">
        <v>1087</v>
      </c>
      <c r="D49" s="7">
        <v>4182</v>
      </c>
      <c r="E49" s="7">
        <v>4214</v>
      </c>
      <c r="F49" s="7">
        <v>5746</v>
      </c>
    </row>
    <row r="50" spans="1:8">
      <c r="A50" s="6" t="s">
        <v>27</v>
      </c>
      <c r="B50" s="7">
        <v>6218</v>
      </c>
      <c r="C50" s="7">
        <v>2348</v>
      </c>
      <c r="D50" s="7">
        <v>5693</v>
      </c>
      <c r="E50" s="7">
        <v>6288</v>
      </c>
      <c r="F50" s="7">
        <v>8420</v>
      </c>
    </row>
    <row r="51" spans="1:8" ht="15.75" thickBot="1"/>
    <row r="52" spans="1:8" ht="21" customHeight="1" thickBot="1">
      <c r="A52" s="8" t="s">
        <v>33</v>
      </c>
      <c r="B52" s="9">
        <f>SUM(B49+B50)</f>
        <v>10432</v>
      </c>
      <c r="C52" s="9">
        <f t="shared" ref="C52:E52" si="2">SUM(C49+C50)</f>
        <v>3435</v>
      </c>
      <c r="D52" s="9">
        <f t="shared" si="2"/>
        <v>9875</v>
      </c>
      <c r="E52" s="9">
        <f t="shared" si="2"/>
        <v>10502</v>
      </c>
      <c r="F52" s="9">
        <f>SUM(F49+F50)</f>
        <v>14166</v>
      </c>
    </row>
    <row r="53" spans="1:8">
      <c r="H53" s="10"/>
    </row>
    <row r="54" spans="1:8" ht="15.75" thickBot="1"/>
    <row r="55" spans="1:8" ht="21" customHeight="1" thickBot="1">
      <c r="A55" s="2" t="s">
        <v>6</v>
      </c>
      <c r="B55" s="24" t="s">
        <v>69</v>
      </c>
      <c r="C55" s="25"/>
      <c r="D55" s="25"/>
      <c r="E55" s="25"/>
      <c r="F55" s="14" t="s">
        <v>5</v>
      </c>
    </row>
    <row r="56" spans="1:8" ht="15.75" thickBot="1"/>
    <row r="57" spans="1:8">
      <c r="A57" s="26" t="s">
        <v>9</v>
      </c>
      <c r="B57" s="28" t="s">
        <v>35</v>
      </c>
      <c r="C57" s="28" t="s">
        <v>1</v>
      </c>
      <c r="D57" s="28" t="s">
        <v>2</v>
      </c>
      <c r="E57" s="28" t="s">
        <v>3</v>
      </c>
      <c r="F57" s="22" t="s">
        <v>4</v>
      </c>
    </row>
    <row r="58" spans="1:8" ht="15.75" thickBot="1">
      <c r="A58" s="27"/>
      <c r="B58" s="29"/>
      <c r="C58" s="29"/>
      <c r="D58" s="29"/>
      <c r="E58" s="29"/>
      <c r="F58" s="23"/>
    </row>
    <row r="59" spans="1:8">
      <c r="A59" s="6" t="s">
        <v>32</v>
      </c>
      <c r="B59" s="5">
        <v>416</v>
      </c>
      <c r="C59" s="5">
        <v>238</v>
      </c>
      <c r="D59" s="5">
        <v>385</v>
      </c>
      <c r="E59" s="5">
        <v>416</v>
      </c>
      <c r="F59" s="5">
        <v>416</v>
      </c>
    </row>
    <row r="60" spans="1:8">
      <c r="A60" s="6" t="s">
        <v>28</v>
      </c>
      <c r="B60" s="5">
        <v>465</v>
      </c>
      <c r="C60" s="5">
        <v>295</v>
      </c>
      <c r="D60" s="5">
        <v>429</v>
      </c>
      <c r="E60" s="5">
        <v>467</v>
      </c>
      <c r="F60" s="5">
        <v>467</v>
      </c>
    </row>
    <row r="61" spans="1:8">
      <c r="A61" s="6" t="s">
        <v>29</v>
      </c>
      <c r="B61" s="5">
        <v>463</v>
      </c>
      <c r="C61" s="5">
        <v>183</v>
      </c>
      <c r="D61" s="5">
        <v>432</v>
      </c>
      <c r="E61" s="5">
        <v>467</v>
      </c>
      <c r="F61" s="5">
        <v>468</v>
      </c>
    </row>
    <row r="62" spans="1:8">
      <c r="A62" s="6" t="s">
        <v>30</v>
      </c>
      <c r="B62" s="5">
        <v>463</v>
      </c>
      <c r="C62" s="5">
        <v>314</v>
      </c>
      <c r="D62" s="5">
        <v>433</v>
      </c>
      <c r="E62" s="5">
        <v>468</v>
      </c>
      <c r="F62" s="5">
        <v>468</v>
      </c>
    </row>
    <row r="63" spans="1:8">
      <c r="A63" s="6" t="s">
        <v>31</v>
      </c>
      <c r="B63" s="5">
        <v>462</v>
      </c>
      <c r="C63" s="5">
        <v>310</v>
      </c>
      <c r="D63" s="5">
        <v>430</v>
      </c>
      <c r="E63" s="5">
        <v>466</v>
      </c>
      <c r="F63" s="5">
        <v>466</v>
      </c>
    </row>
    <row r="64" spans="1:8" ht="15.75" thickBot="1"/>
    <row r="65" spans="1:6" ht="21" customHeight="1" thickBot="1">
      <c r="A65" s="11" t="s">
        <v>81</v>
      </c>
      <c r="B65" s="9">
        <f>SUM(B60+B61+B62+B63+B59)</f>
        <v>2269</v>
      </c>
      <c r="C65" s="9">
        <f>SUM(C60+C61+C62+C63+C59)</f>
        <v>1340</v>
      </c>
      <c r="D65" s="9">
        <f t="shared" ref="D65:F65" si="3">SUM(D60+D61+D62+D63+D59)</f>
        <v>2109</v>
      </c>
      <c r="E65" s="9">
        <f t="shared" si="3"/>
        <v>2284</v>
      </c>
      <c r="F65" s="9">
        <f t="shared" si="3"/>
        <v>2285</v>
      </c>
    </row>
    <row r="67" spans="1:6" ht="15.75" thickBot="1"/>
    <row r="68" spans="1:6" ht="21" customHeight="1" thickBot="1">
      <c r="A68" s="2" t="s">
        <v>6</v>
      </c>
      <c r="B68" s="24" t="s">
        <v>67</v>
      </c>
      <c r="C68" s="25"/>
      <c r="D68" s="25"/>
      <c r="E68" s="25"/>
      <c r="F68" s="14" t="s">
        <v>5</v>
      </c>
    </row>
    <row r="69" spans="1:6" ht="15.75" thickBot="1"/>
    <row r="70" spans="1:6">
      <c r="A70" s="26" t="s">
        <v>9</v>
      </c>
      <c r="B70" s="28" t="s">
        <v>35</v>
      </c>
      <c r="C70" s="28" t="s">
        <v>1</v>
      </c>
      <c r="D70" s="28" t="s">
        <v>2</v>
      </c>
      <c r="E70" s="28" t="s">
        <v>3</v>
      </c>
      <c r="F70" s="22" t="s">
        <v>4</v>
      </c>
    </row>
    <row r="71" spans="1:6" ht="15.75" thickBot="1">
      <c r="A71" s="27"/>
      <c r="B71" s="29"/>
      <c r="C71" s="29"/>
      <c r="D71" s="29"/>
      <c r="E71" s="29"/>
      <c r="F71" s="23"/>
    </row>
    <row r="72" spans="1:6">
      <c r="A72" s="6" t="s">
        <v>40</v>
      </c>
      <c r="B72" s="7">
        <v>413</v>
      </c>
      <c r="C72" s="7">
        <v>105</v>
      </c>
      <c r="D72" s="7">
        <v>381</v>
      </c>
      <c r="E72" s="7">
        <v>413</v>
      </c>
      <c r="F72" s="7">
        <v>413</v>
      </c>
    </row>
    <row r="73" spans="1:6">
      <c r="A73" s="6" t="s">
        <v>38</v>
      </c>
      <c r="B73" s="7">
        <v>459</v>
      </c>
      <c r="C73" s="7">
        <v>105</v>
      </c>
      <c r="D73" s="7">
        <v>429</v>
      </c>
      <c r="E73" s="7">
        <v>463</v>
      </c>
      <c r="F73" s="7">
        <v>463</v>
      </c>
    </row>
    <row r="74" spans="1:6">
      <c r="A74" s="6" t="s">
        <v>36</v>
      </c>
      <c r="B74" s="7">
        <v>460</v>
      </c>
      <c r="C74" s="7">
        <v>148</v>
      </c>
      <c r="D74" s="7">
        <v>430</v>
      </c>
      <c r="E74" s="7">
        <v>466</v>
      </c>
      <c r="F74" s="7">
        <v>466</v>
      </c>
    </row>
    <row r="75" spans="1:6">
      <c r="A75" s="6" t="s">
        <v>37</v>
      </c>
      <c r="B75" s="7">
        <v>461</v>
      </c>
      <c r="C75" s="7">
        <v>182</v>
      </c>
      <c r="D75" s="7">
        <v>427</v>
      </c>
      <c r="E75" s="7">
        <v>467</v>
      </c>
      <c r="F75" s="7">
        <v>467</v>
      </c>
    </row>
    <row r="76" spans="1:6">
      <c r="A76" s="6" t="s">
        <v>39</v>
      </c>
      <c r="B76" s="7">
        <v>459</v>
      </c>
      <c r="C76" s="7">
        <v>304</v>
      </c>
      <c r="D76" s="7">
        <v>425</v>
      </c>
      <c r="E76" s="7">
        <v>462</v>
      </c>
      <c r="F76" s="7">
        <v>465</v>
      </c>
    </row>
    <row r="77" spans="1:6" ht="15.75" thickBot="1"/>
    <row r="78" spans="1:6" ht="21" customHeight="1" thickBot="1">
      <c r="A78" s="11" t="s">
        <v>82</v>
      </c>
      <c r="B78" s="9">
        <f>SUM(B73+B74+B75+B76+B72)</f>
        <v>2252</v>
      </c>
      <c r="C78" s="9">
        <f>SUM(C73+C74+C75+C76+C72)</f>
        <v>844</v>
      </c>
      <c r="D78" s="9">
        <f>SUM(D73+D74+D75+D76+D72)</f>
        <v>2092</v>
      </c>
      <c r="E78" s="9">
        <f>SUM(E73+E74+E75+E76+E72)</f>
        <v>2271</v>
      </c>
      <c r="F78" s="9">
        <f>SUM(F73+F74+F75+F76+F72)</f>
        <v>2274</v>
      </c>
    </row>
    <row r="80" spans="1:6" ht="15.75" thickBot="1"/>
    <row r="81" spans="1:6" ht="21" customHeight="1" thickBot="1">
      <c r="A81" s="2" t="s">
        <v>6</v>
      </c>
      <c r="B81" s="24" t="s">
        <v>68</v>
      </c>
      <c r="C81" s="25"/>
      <c r="D81" s="25"/>
      <c r="E81" s="25"/>
      <c r="F81" s="14" t="s">
        <v>5</v>
      </c>
    </row>
    <row r="82" spans="1:6" ht="15.75" thickBot="1"/>
    <row r="83" spans="1:6">
      <c r="A83" s="26" t="s">
        <v>9</v>
      </c>
      <c r="B83" s="28" t="s">
        <v>35</v>
      </c>
      <c r="C83" s="28" t="s">
        <v>1</v>
      </c>
      <c r="D83" s="28" t="s">
        <v>2</v>
      </c>
      <c r="E83" s="28" t="s">
        <v>3</v>
      </c>
      <c r="F83" s="22" t="s">
        <v>4</v>
      </c>
    </row>
    <row r="84" spans="1:6" ht="15.75" thickBot="1">
      <c r="A84" s="27"/>
      <c r="B84" s="29"/>
      <c r="C84" s="29"/>
      <c r="D84" s="29"/>
      <c r="E84" s="29"/>
      <c r="F84" s="23"/>
    </row>
    <row r="85" spans="1:6">
      <c r="A85" s="6" t="s">
        <v>45</v>
      </c>
      <c r="B85" s="7">
        <v>416</v>
      </c>
      <c r="C85" s="7">
        <v>30</v>
      </c>
      <c r="D85" s="7">
        <v>381</v>
      </c>
      <c r="E85" s="7">
        <v>416</v>
      </c>
      <c r="F85" s="7">
        <v>416</v>
      </c>
    </row>
    <row r="86" spans="1:6">
      <c r="A86" s="6" t="s">
        <v>41</v>
      </c>
      <c r="B86" s="7">
        <v>463</v>
      </c>
      <c r="C86" s="7">
        <v>335</v>
      </c>
      <c r="D86" s="7">
        <v>434</v>
      </c>
      <c r="E86" s="7">
        <v>468</v>
      </c>
      <c r="F86" s="7">
        <v>468</v>
      </c>
    </row>
    <row r="87" spans="1:6">
      <c r="A87" s="6" t="s">
        <v>42</v>
      </c>
      <c r="B87" s="7">
        <v>462</v>
      </c>
      <c r="C87" s="7">
        <v>47</v>
      </c>
      <c r="D87" s="7">
        <v>435</v>
      </c>
      <c r="E87" s="7">
        <v>468</v>
      </c>
      <c r="F87" s="7">
        <v>468</v>
      </c>
    </row>
    <row r="88" spans="1:6">
      <c r="A88" s="6" t="s">
        <v>43</v>
      </c>
      <c r="B88" s="7">
        <v>464</v>
      </c>
      <c r="C88" s="7">
        <v>102</v>
      </c>
      <c r="D88" s="7">
        <v>437</v>
      </c>
      <c r="E88" s="7">
        <v>471</v>
      </c>
      <c r="F88" s="15">
        <v>471</v>
      </c>
    </row>
    <row r="89" spans="1:6">
      <c r="A89" s="6" t="s">
        <v>44</v>
      </c>
      <c r="B89" s="7">
        <v>463</v>
      </c>
      <c r="C89" s="7">
        <v>57</v>
      </c>
      <c r="D89" s="7">
        <v>437</v>
      </c>
      <c r="E89" s="7">
        <v>467</v>
      </c>
      <c r="F89" s="7">
        <v>467</v>
      </c>
    </row>
    <row r="90" spans="1:6" ht="15.75" thickBot="1"/>
    <row r="91" spans="1:6" ht="21" customHeight="1" thickBot="1">
      <c r="A91" s="11" t="s">
        <v>83</v>
      </c>
      <c r="B91" s="9">
        <f>SUM(B86+B87+B88+B89+B85)</f>
        <v>2268</v>
      </c>
      <c r="C91" s="9">
        <f>SUM(C86+C87+C88+C89+C85)</f>
        <v>571</v>
      </c>
      <c r="D91" s="9">
        <f>SUM(D86+D87+D88+D89+D85)</f>
        <v>2124</v>
      </c>
      <c r="E91" s="9">
        <f>SUM(E86+E87+E88+E89+E85)</f>
        <v>2290</v>
      </c>
      <c r="F91" s="9">
        <f>SUM(F86+F87+F88+F89+F85)</f>
        <v>2290</v>
      </c>
    </row>
    <row r="93" spans="1:6" ht="15.75" thickBot="1"/>
    <row r="94" spans="1:6" ht="21" customHeight="1" thickBot="1">
      <c r="A94" s="2" t="s">
        <v>6</v>
      </c>
      <c r="B94" s="24" t="s">
        <v>70</v>
      </c>
      <c r="C94" s="25"/>
      <c r="D94" s="25"/>
      <c r="E94" s="25"/>
      <c r="F94" s="14" t="s">
        <v>5</v>
      </c>
    </row>
    <row r="95" spans="1:6" ht="15.75" thickBot="1"/>
    <row r="96" spans="1:6">
      <c r="A96" s="26" t="s">
        <v>9</v>
      </c>
      <c r="B96" s="28" t="s">
        <v>35</v>
      </c>
      <c r="C96" s="28" t="s">
        <v>1</v>
      </c>
      <c r="D96" s="28" t="s">
        <v>2</v>
      </c>
      <c r="E96" s="28" t="s">
        <v>3</v>
      </c>
      <c r="F96" s="22" t="s">
        <v>4</v>
      </c>
    </row>
    <row r="97" spans="1:6" ht="15.75" thickBot="1">
      <c r="A97" s="27"/>
      <c r="B97" s="29"/>
      <c r="C97" s="29"/>
      <c r="D97" s="29"/>
      <c r="E97" s="29"/>
      <c r="F97" s="23"/>
    </row>
    <row r="98" spans="1:6">
      <c r="A98" s="6" t="s">
        <v>46</v>
      </c>
      <c r="B98" s="7">
        <v>440</v>
      </c>
      <c r="C98" s="7">
        <v>91</v>
      </c>
      <c r="D98" s="7">
        <v>405</v>
      </c>
      <c r="E98" s="7">
        <v>450</v>
      </c>
      <c r="F98" s="7">
        <v>603</v>
      </c>
    </row>
    <row r="99" spans="1:6">
      <c r="A99" s="6" t="s">
        <v>47</v>
      </c>
      <c r="B99" s="7">
        <v>879</v>
      </c>
      <c r="C99" s="7">
        <v>450</v>
      </c>
      <c r="D99" s="7">
        <v>840</v>
      </c>
      <c r="E99" s="7">
        <v>903</v>
      </c>
      <c r="F99" s="7">
        <v>902</v>
      </c>
    </row>
    <row r="100" spans="1:6">
      <c r="A100" s="6" t="s">
        <v>48</v>
      </c>
      <c r="B100" s="7">
        <v>936</v>
      </c>
      <c r="C100" s="7">
        <v>459</v>
      </c>
      <c r="D100" s="7">
        <v>872</v>
      </c>
      <c r="E100" s="7">
        <v>951</v>
      </c>
      <c r="F100" s="15">
        <v>951</v>
      </c>
    </row>
    <row r="101" spans="1:6">
      <c r="A101" s="6" t="s">
        <v>49</v>
      </c>
      <c r="B101" s="7">
        <v>953</v>
      </c>
      <c r="C101" s="7">
        <v>427</v>
      </c>
      <c r="D101" s="7">
        <v>893</v>
      </c>
      <c r="E101" s="7">
        <v>960</v>
      </c>
      <c r="F101" s="7">
        <v>960</v>
      </c>
    </row>
    <row r="102" spans="1:6">
      <c r="A102" s="6" t="s">
        <v>50</v>
      </c>
      <c r="B102" s="7">
        <v>950</v>
      </c>
      <c r="C102" s="7">
        <v>367</v>
      </c>
      <c r="D102" s="7">
        <v>884</v>
      </c>
      <c r="E102" s="7">
        <v>961</v>
      </c>
      <c r="F102" s="7">
        <v>961</v>
      </c>
    </row>
    <row r="103" spans="1:6">
      <c r="A103" s="6" t="s">
        <v>51</v>
      </c>
      <c r="B103" s="7">
        <v>942</v>
      </c>
      <c r="C103" s="7">
        <v>648</v>
      </c>
      <c r="D103" s="7">
        <v>870</v>
      </c>
      <c r="E103" s="7">
        <v>951</v>
      </c>
      <c r="F103" s="15">
        <v>951</v>
      </c>
    </row>
    <row r="104" spans="1:6" ht="15.75" thickBot="1"/>
    <row r="105" spans="1:6" ht="21" customHeight="1" thickBot="1">
      <c r="A105" s="11" t="s">
        <v>84</v>
      </c>
      <c r="B105" s="9">
        <f>SUM(B98+B99+B100+B101+B102+B103)</f>
        <v>5100</v>
      </c>
      <c r="C105" s="9">
        <f t="shared" ref="C105:F105" si="4">SUM(C98+C99+C100+C101+C102+C103)</f>
        <v>2442</v>
      </c>
      <c r="D105" s="9">
        <f t="shared" si="4"/>
        <v>4764</v>
      </c>
      <c r="E105" s="9">
        <f t="shared" si="4"/>
        <v>5176</v>
      </c>
      <c r="F105" s="9">
        <f t="shared" si="4"/>
        <v>5328</v>
      </c>
    </row>
    <row r="107" spans="1:6" ht="15.75" thickBot="1"/>
    <row r="108" spans="1:6" ht="21" customHeight="1" thickBot="1">
      <c r="A108" s="2" t="s">
        <v>6</v>
      </c>
      <c r="B108" s="24" t="s">
        <v>71</v>
      </c>
      <c r="C108" s="25"/>
      <c r="D108" s="25"/>
      <c r="E108" s="25"/>
      <c r="F108" s="14" t="s">
        <v>5</v>
      </c>
    </row>
    <row r="109" spans="1:6" ht="15.75" thickBot="1"/>
    <row r="110" spans="1:6">
      <c r="A110" s="26" t="s">
        <v>9</v>
      </c>
      <c r="B110" s="28" t="s">
        <v>35</v>
      </c>
      <c r="C110" s="28" t="s">
        <v>1</v>
      </c>
      <c r="D110" s="28" t="s">
        <v>2</v>
      </c>
      <c r="E110" s="28" t="s">
        <v>3</v>
      </c>
      <c r="F110" s="22" t="s">
        <v>4</v>
      </c>
    </row>
    <row r="111" spans="1:6" ht="15.75" thickBot="1">
      <c r="A111" s="27"/>
      <c r="B111" s="29"/>
      <c r="C111" s="29"/>
      <c r="D111" s="29"/>
      <c r="E111" s="29"/>
      <c r="F111" s="23"/>
    </row>
    <row r="112" spans="1:6">
      <c r="A112" s="6" t="s">
        <v>52</v>
      </c>
      <c r="B112" s="7">
        <v>889</v>
      </c>
      <c r="C112" s="7">
        <v>262</v>
      </c>
      <c r="D112" s="7">
        <v>814</v>
      </c>
      <c r="E112" s="7">
        <v>889</v>
      </c>
      <c r="F112" s="7">
        <v>889</v>
      </c>
    </row>
    <row r="113" spans="1:6">
      <c r="A113" s="6" t="s">
        <v>53</v>
      </c>
      <c r="B113" s="7">
        <v>945</v>
      </c>
      <c r="C113" s="7">
        <v>405</v>
      </c>
      <c r="D113" s="7">
        <v>891</v>
      </c>
      <c r="E113" s="7">
        <v>957</v>
      </c>
      <c r="F113" s="7">
        <v>957</v>
      </c>
    </row>
    <row r="114" spans="1:6">
      <c r="A114" s="6" t="s">
        <v>54</v>
      </c>
      <c r="B114" s="7">
        <v>936</v>
      </c>
      <c r="C114" s="7">
        <v>466</v>
      </c>
      <c r="D114" s="7">
        <v>867</v>
      </c>
      <c r="E114" s="7">
        <v>944</v>
      </c>
      <c r="F114" s="15">
        <v>944</v>
      </c>
    </row>
    <row r="115" spans="1:6">
      <c r="A115" s="6" t="s">
        <v>55</v>
      </c>
      <c r="B115" s="7">
        <v>949</v>
      </c>
      <c r="C115" s="7">
        <v>249</v>
      </c>
      <c r="D115" s="7">
        <v>896</v>
      </c>
      <c r="E115" s="7">
        <v>957</v>
      </c>
      <c r="F115" s="7">
        <v>957</v>
      </c>
    </row>
    <row r="116" spans="1:6">
      <c r="A116" s="6" t="s">
        <v>56</v>
      </c>
      <c r="B116" s="7">
        <v>952</v>
      </c>
      <c r="C116" s="7">
        <v>433</v>
      </c>
      <c r="D116" s="7">
        <v>891</v>
      </c>
      <c r="E116" s="7">
        <v>956</v>
      </c>
      <c r="F116" s="7">
        <v>956</v>
      </c>
    </row>
    <row r="117" spans="1:6" ht="15.75" thickBot="1"/>
    <row r="118" spans="1:6" ht="21" customHeight="1" thickBot="1">
      <c r="A118" s="11" t="s">
        <v>85</v>
      </c>
      <c r="B118" s="9">
        <f>SUM(B112+B113+B114+B115+B116)</f>
        <v>4671</v>
      </c>
      <c r="C118" s="9">
        <f t="shared" ref="C118:F118" si="5">SUM(C112+C113+C114+C115+C116)</f>
        <v>1815</v>
      </c>
      <c r="D118" s="9">
        <f t="shared" si="5"/>
        <v>4359</v>
      </c>
      <c r="E118" s="9">
        <f t="shared" si="5"/>
        <v>4703</v>
      </c>
      <c r="F118" s="9">
        <f t="shared" si="5"/>
        <v>4703</v>
      </c>
    </row>
    <row r="120" spans="1:6" ht="15.75" thickBot="1"/>
    <row r="121" spans="1:6" ht="21" customHeight="1" thickBot="1">
      <c r="A121" s="2" t="s">
        <v>6</v>
      </c>
      <c r="B121" s="24" t="s">
        <v>72</v>
      </c>
      <c r="C121" s="25"/>
      <c r="D121" s="25"/>
      <c r="E121" s="25"/>
      <c r="F121" s="14" t="s">
        <v>5</v>
      </c>
    </row>
    <row r="122" spans="1:6" ht="15.75" thickBot="1"/>
    <row r="123" spans="1:6">
      <c r="A123" s="26" t="s">
        <v>9</v>
      </c>
      <c r="B123" s="28" t="s">
        <v>35</v>
      </c>
      <c r="C123" s="28" t="s">
        <v>1</v>
      </c>
      <c r="D123" s="28" t="s">
        <v>2</v>
      </c>
      <c r="E123" s="28" t="s">
        <v>3</v>
      </c>
      <c r="F123" s="22" t="s">
        <v>4</v>
      </c>
    </row>
    <row r="124" spans="1:6" ht="15.75" thickBot="1">
      <c r="A124" s="27"/>
      <c r="B124" s="29"/>
      <c r="C124" s="29"/>
      <c r="D124" s="29"/>
      <c r="E124" s="29"/>
      <c r="F124" s="23"/>
    </row>
    <row r="125" spans="1:6">
      <c r="A125" s="6" t="s">
        <v>80</v>
      </c>
      <c r="B125" s="7">
        <v>874</v>
      </c>
      <c r="C125" s="7">
        <v>380</v>
      </c>
      <c r="D125" s="7">
        <v>816</v>
      </c>
      <c r="E125" s="7">
        <v>874</v>
      </c>
      <c r="F125" s="15">
        <v>874</v>
      </c>
    </row>
    <row r="126" spans="1:6">
      <c r="A126" s="6" t="s">
        <v>57</v>
      </c>
      <c r="B126" s="7">
        <v>944</v>
      </c>
      <c r="C126" s="7">
        <v>649</v>
      </c>
      <c r="D126" s="7">
        <v>879</v>
      </c>
      <c r="E126" s="7">
        <v>947</v>
      </c>
      <c r="F126" s="15">
        <v>953</v>
      </c>
    </row>
    <row r="127" spans="1:6">
      <c r="A127" s="6" t="s">
        <v>58</v>
      </c>
      <c r="B127" s="7">
        <v>955</v>
      </c>
      <c r="C127" s="7">
        <v>592</v>
      </c>
      <c r="D127" s="7">
        <v>888</v>
      </c>
      <c r="E127" s="7">
        <v>965</v>
      </c>
      <c r="F127" s="15">
        <v>965</v>
      </c>
    </row>
    <row r="128" spans="1:6">
      <c r="A128" s="6" t="s">
        <v>59</v>
      </c>
      <c r="B128" s="7">
        <v>940</v>
      </c>
      <c r="C128" s="7">
        <v>417</v>
      </c>
      <c r="D128" s="7">
        <v>874</v>
      </c>
      <c r="E128" s="7">
        <v>948</v>
      </c>
      <c r="F128" s="15">
        <v>948</v>
      </c>
    </row>
    <row r="129" spans="1:6">
      <c r="A129" s="6" t="s">
        <v>60</v>
      </c>
      <c r="B129" s="7">
        <v>953</v>
      </c>
      <c r="C129" s="7">
        <v>510</v>
      </c>
      <c r="D129" s="7">
        <v>888</v>
      </c>
      <c r="E129" s="7">
        <v>961</v>
      </c>
      <c r="F129" s="15">
        <v>961</v>
      </c>
    </row>
    <row r="130" spans="1:6" ht="15.75" thickBot="1"/>
    <row r="131" spans="1:6" ht="21" customHeight="1" thickBot="1">
      <c r="A131" s="11" t="s">
        <v>86</v>
      </c>
      <c r="B131" s="9">
        <f t="shared" ref="B131:E131" si="6">SUM(B125:B129)</f>
        <v>4666</v>
      </c>
      <c r="C131" s="9">
        <f t="shared" si="6"/>
        <v>2548</v>
      </c>
      <c r="D131" s="9">
        <f t="shared" si="6"/>
        <v>4345</v>
      </c>
      <c r="E131" s="9">
        <f t="shared" si="6"/>
        <v>4695</v>
      </c>
      <c r="F131" s="9">
        <f>SUM(F125:F129)</f>
        <v>4701</v>
      </c>
    </row>
  </sheetData>
  <mergeCells count="68">
    <mergeCell ref="A1:F1"/>
    <mergeCell ref="A2:F2"/>
    <mergeCell ref="D6:D7"/>
    <mergeCell ref="E6:E7"/>
    <mergeCell ref="F6:F7"/>
    <mergeCell ref="A6:A7"/>
    <mergeCell ref="C6:C7"/>
    <mergeCell ref="B6:B7"/>
    <mergeCell ref="A18:A19"/>
    <mergeCell ref="C18:C19"/>
    <mergeCell ref="D18:D19"/>
    <mergeCell ref="E18:E19"/>
    <mergeCell ref="F18:F19"/>
    <mergeCell ref="B18:B19"/>
    <mergeCell ref="F33:F34"/>
    <mergeCell ref="B33:B34"/>
    <mergeCell ref="A47:A48"/>
    <mergeCell ref="C47:C48"/>
    <mergeCell ref="D47:D48"/>
    <mergeCell ref="E47:E48"/>
    <mergeCell ref="F47:F48"/>
    <mergeCell ref="B47:B48"/>
    <mergeCell ref="B55:E55"/>
    <mergeCell ref="A33:A34"/>
    <mergeCell ref="C33:C34"/>
    <mergeCell ref="D33:D34"/>
    <mergeCell ref="E33:E34"/>
    <mergeCell ref="F70:F71"/>
    <mergeCell ref="B68:E68"/>
    <mergeCell ref="A57:A58"/>
    <mergeCell ref="C57:C58"/>
    <mergeCell ref="D57:D58"/>
    <mergeCell ref="E57:E58"/>
    <mergeCell ref="F57:F58"/>
    <mergeCell ref="B57:B58"/>
    <mergeCell ref="B81:E81"/>
    <mergeCell ref="A70:A71"/>
    <mergeCell ref="B70:B71"/>
    <mergeCell ref="C70:C71"/>
    <mergeCell ref="D70:D71"/>
    <mergeCell ref="E70:E71"/>
    <mergeCell ref="F96:F97"/>
    <mergeCell ref="B94:E94"/>
    <mergeCell ref="A83:A84"/>
    <mergeCell ref="B83:B84"/>
    <mergeCell ref="C83:C84"/>
    <mergeCell ref="D83:D84"/>
    <mergeCell ref="E83:E84"/>
    <mergeCell ref="F83:F84"/>
    <mergeCell ref="B108:E108"/>
    <mergeCell ref="A96:A97"/>
    <mergeCell ref="B96:B97"/>
    <mergeCell ref="C96:C97"/>
    <mergeCell ref="D96:D97"/>
    <mergeCell ref="E96:E97"/>
    <mergeCell ref="F123:F124"/>
    <mergeCell ref="B121:E121"/>
    <mergeCell ref="A110:A111"/>
    <mergeCell ref="B110:B111"/>
    <mergeCell ref="C110:C111"/>
    <mergeCell ref="D110:D111"/>
    <mergeCell ref="E110:E111"/>
    <mergeCell ref="F110:F111"/>
    <mergeCell ref="A123:A124"/>
    <mergeCell ref="B123:B124"/>
    <mergeCell ref="C123:C124"/>
    <mergeCell ref="D123:D124"/>
    <mergeCell ref="E123:E124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B10" sqref="B10"/>
    </sheetView>
  </sheetViews>
  <sheetFormatPr baseColWidth="10" defaultRowHeight="15"/>
  <cols>
    <col min="1" max="1" width="38.7109375" customWidth="1"/>
    <col min="2" max="6" width="18.7109375" customWidth="1"/>
  </cols>
  <sheetData>
    <row r="1" spans="1:6" ht="29.1" customHeight="1">
      <c r="A1" s="30" t="s">
        <v>73</v>
      </c>
      <c r="B1" s="31"/>
      <c r="C1" s="31"/>
      <c r="D1" s="31"/>
      <c r="E1" s="31"/>
      <c r="F1" s="32"/>
    </row>
    <row r="2" spans="1:6" ht="15" customHeight="1" thickBot="1">
      <c r="A2" s="33" t="s">
        <v>0</v>
      </c>
      <c r="B2" s="34"/>
      <c r="C2" s="34"/>
      <c r="D2" s="34"/>
      <c r="E2" s="34"/>
      <c r="F2" s="35"/>
    </row>
    <row r="3" spans="1:6" ht="15.75" thickBot="1">
      <c r="A3" s="1"/>
    </row>
    <row r="4" spans="1:6" ht="15.75" thickBot="1">
      <c r="F4" s="12" t="s">
        <v>5</v>
      </c>
    </row>
    <row r="5" spans="1:6" ht="15" customHeight="1">
      <c r="A5" s="26" t="s">
        <v>61</v>
      </c>
      <c r="B5" s="28" t="s">
        <v>35</v>
      </c>
      <c r="C5" s="28" t="s">
        <v>1</v>
      </c>
      <c r="D5" s="28" t="s">
        <v>2</v>
      </c>
      <c r="E5" s="28" t="s">
        <v>3</v>
      </c>
      <c r="F5" s="22" t="s">
        <v>4</v>
      </c>
    </row>
    <row r="6" spans="1:6" ht="27" customHeight="1" thickBot="1">
      <c r="A6" s="27"/>
      <c r="B6" s="29"/>
      <c r="C6" s="29"/>
      <c r="D6" s="29"/>
      <c r="E6" s="29"/>
      <c r="F6" s="23"/>
    </row>
    <row r="7" spans="1:6">
      <c r="A7" s="6" t="s">
        <v>8</v>
      </c>
      <c r="B7" s="7">
        <f>'SURFACE PAR BATIMENT ET ETAGES'!B13</f>
        <v>1776</v>
      </c>
      <c r="C7" s="7">
        <f>'SURFACE PAR BATIMENT ET ETAGES'!C13</f>
        <v>1693</v>
      </c>
      <c r="D7" s="7">
        <f>'SURFACE PAR BATIMENT ET ETAGES'!D13</f>
        <v>1693</v>
      </c>
      <c r="E7" s="7">
        <f>'SURFACE PAR BATIMENT ET ETAGES'!E13</f>
        <v>1957</v>
      </c>
      <c r="F7" s="7">
        <f>'SURFACE PAR BATIMENT ET ETAGES'!F13</f>
        <v>1957</v>
      </c>
    </row>
    <row r="8" spans="1:6">
      <c r="A8" s="6" t="s">
        <v>12</v>
      </c>
      <c r="B8" s="7">
        <f>'SURFACE PAR BATIMENT ET ETAGES'!B28</f>
        <v>2267</v>
      </c>
      <c r="C8" s="7">
        <f>'SURFACE PAR BATIMENT ET ETAGES'!C28</f>
        <v>1235</v>
      </c>
      <c r="D8" s="7">
        <f>'SURFACE PAR BATIMENT ET ETAGES'!D28</f>
        <v>2407</v>
      </c>
      <c r="E8" s="7">
        <f>'SURFACE PAR BATIMENT ET ETAGES'!E28</f>
        <v>2947</v>
      </c>
      <c r="F8" s="7">
        <f>'SURFACE PAR BATIMENT ET ETAGES'!F28</f>
        <v>4323</v>
      </c>
    </row>
    <row r="9" spans="1:6">
      <c r="A9" s="6" t="s">
        <v>11</v>
      </c>
      <c r="B9" s="7">
        <f>'SURFACE PAR BATIMENT ET ETAGES'!B42</f>
        <v>2156</v>
      </c>
      <c r="C9" s="7">
        <f>'SURFACE PAR BATIMENT ET ETAGES'!C42</f>
        <v>375</v>
      </c>
      <c r="D9" s="7">
        <f>'SURFACE PAR BATIMENT ET ETAGES'!D42</f>
        <v>1646</v>
      </c>
      <c r="E9" s="7">
        <f>'SURFACE PAR BATIMENT ET ETAGES'!E42</f>
        <v>2323</v>
      </c>
      <c r="F9" s="7">
        <f>'SURFACE PAR BATIMENT ET ETAGES'!F42</f>
        <v>2408</v>
      </c>
    </row>
    <row r="10" spans="1:6">
      <c r="A10" s="6" t="s">
        <v>63</v>
      </c>
      <c r="B10" s="7">
        <f>'SURFACE PAR BATIMENT ET ETAGES'!B52</f>
        <v>10432</v>
      </c>
      <c r="C10" s="7">
        <f>'SURFACE PAR BATIMENT ET ETAGES'!C52</f>
        <v>3435</v>
      </c>
      <c r="D10" s="7">
        <f>'SURFACE PAR BATIMENT ET ETAGES'!D52</f>
        <v>9875</v>
      </c>
      <c r="E10" s="7">
        <f>'SURFACE PAR BATIMENT ET ETAGES'!E52</f>
        <v>10502</v>
      </c>
      <c r="F10" s="7">
        <f>'SURFACE PAR BATIMENT ET ETAGES'!F52</f>
        <v>14166</v>
      </c>
    </row>
    <row r="11" spans="1:6">
      <c r="A11" s="6" t="s">
        <v>64</v>
      </c>
      <c r="B11" s="7">
        <f>'SURFACE PAR BATIMENT ET ETAGES'!B65</f>
        <v>2269</v>
      </c>
      <c r="C11" s="7">
        <f>'SURFACE PAR BATIMENT ET ETAGES'!C65</f>
        <v>1340</v>
      </c>
      <c r="D11" s="7">
        <f>'SURFACE PAR BATIMENT ET ETAGES'!D65</f>
        <v>2109</v>
      </c>
      <c r="E11" s="7">
        <f>'SURFACE PAR BATIMENT ET ETAGES'!E65</f>
        <v>2284</v>
      </c>
      <c r="F11" s="7">
        <f>'SURFACE PAR BATIMENT ET ETAGES'!F65</f>
        <v>2285</v>
      </c>
    </row>
    <row r="12" spans="1:6">
      <c r="A12" s="6" t="s">
        <v>65</v>
      </c>
      <c r="B12" s="7">
        <f>'SURFACE PAR BATIMENT ET ETAGES'!B78</f>
        <v>2252</v>
      </c>
      <c r="C12" s="7">
        <f>'SURFACE PAR BATIMENT ET ETAGES'!C78</f>
        <v>844</v>
      </c>
      <c r="D12" s="7">
        <f>'SURFACE PAR BATIMENT ET ETAGES'!D78</f>
        <v>2092</v>
      </c>
      <c r="E12" s="7">
        <f>'SURFACE PAR BATIMENT ET ETAGES'!E78</f>
        <v>2271</v>
      </c>
      <c r="F12" s="7">
        <f>'SURFACE PAR BATIMENT ET ETAGES'!F78</f>
        <v>2274</v>
      </c>
    </row>
    <row r="13" spans="1:6">
      <c r="A13" s="6" t="s">
        <v>87</v>
      </c>
      <c r="B13" s="7">
        <f>'SURFACE PAR BATIMENT ET ETAGES'!B91</f>
        <v>2268</v>
      </c>
      <c r="C13" s="7">
        <f>'SURFACE PAR BATIMENT ET ETAGES'!C91</f>
        <v>571</v>
      </c>
      <c r="D13" s="7">
        <f>'SURFACE PAR BATIMENT ET ETAGES'!D91</f>
        <v>2124</v>
      </c>
      <c r="E13" s="7">
        <f>'SURFACE PAR BATIMENT ET ETAGES'!E91</f>
        <v>2290</v>
      </c>
      <c r="F13" s="7">
        <f>'SURFACE PAR BATIMENT ET ETAGES'!F91</f>
        <v>2290</v>
      </c>
    </row>
    <row r="14" spans="1:6">
      <c r="A14" s="6" t="s">
        <v>97</v>
      </c>
      <c r="B14" s="7">
        <f>'SURFACE PAR BATIMENT ET ETAGES'!B105</f>
        <v>5100</v>
      </c>
      <c r="C14" s="7">
        <f>'SURFACE PAR BATIMENT ET ETAGES'!C105</f>
        <v>2442</v>
      </c>
      <c r="D14" s="7">
        <f>'SURFACE PAR BATIMENT ET ETAGES'!D105</f>
        <v>4764</v>
      </c>
      <c r="E14" s="7">
        <f>'SURFACE PAR BATIMENT ET ETAGES'!E105</f>
        <v>5176</v>
      </c>
      <c r="F14" s="7">
        <f>'SURFACE PAR BATIMENT ET ETAGES'!F105</f>
        <v>5328</v>
      </c>
    </row>
    <row r="15" spans="1:6">
      <c r="A15" s="6" t="s">
        <v>88</v>
      </c>
      <c r="B15" s="7">
        <f>'SURFACE PAR BATIMENT ET ETAGES'!B118</f>
        <v>4671</v>
      </c>
      <c r="C15" s="7">
        <f>'SURFACE PAR BATIMENT ET ETAGES'!C118</f>
        <v>1815</v>
      </c>
      <c r="D15" s="7">
        <f>'SURFACE PAR BATIMENT ET ETAGES'!D118</f>
        <v>4359</v>
      </c>
      <c r="E15" s="7">
        <f>'SURFACE PAR BATIMENT ET ETAGES'!E118</f>
        <v>4703</v>
      </c>
      <c r="F15" s="7">
        <f>'SURFACE PAR BATIMENT ET ETAGES'!F118</f>
        <v>4703</v>
      </c>
    </row>
    <row r="16" spans="1:6">
      <c r="A16" s="6" t="s">
        <v>89</v>
      </c>
      <c r="B16" s="7">
        <f>'SURFACE PAR BATIMENT ET ETAGES'!B131</f>
        <v>4666</v>
      </c>
      <c r="C16" s="7">
        <f>'SURFACE PAR BATIMENT ET ETAGES'!C131</f>
        <v>2548</v>
      </c>
      <c r="D16" s="7">
        <f>'SURFACE PAR BATIMENT ET ETAGES'!D131</f>
        <v>4345</v>
      </c>
      <c r="E16" s="7">
        <f>'SURFACE PAR BATIMENT ET ETAGES'!E131</f>
        <v>4695</v>
      </c>
      <c r="F16" s="7">
        <f>'SURFACE PAR BATIMENT ET ETAGES'!F131</f>
        <v>4701</v>
      </c>
    </row>
    <row r="17" spans="1:6" ht="16.5" customHeight="1" thickBot="1"/>
    <row r="18" spans="1:6" ht="21" customHeight="1" thickBot="1">
      <c r="A18" s="8" t="s">
        <v>62</v>
      </c>
      <c r="B18" s="9">
        <f t="shared" ref="B18:E18" si="0">SUM(B7:B16)</f>
        <v>37857</v>
      </c>
      <c r="C18" s="9">
        <f t="shared" si="0"/>
        <v>16298</v>
      </c>
      <c r="D18" s="9">
        <f t="shared" si="0"/>
        <v>35414</v>
      </c>
      <c r="E18" s="9">
        <f t="shared" si="0"/>
        <v>39148</v>
      </c>
      <c r="F18" s="9">
        <f>SUM(F7:F16)</f>
        <v>44435</v>
      </c>
    </row>
  </sheetData>
  <mergeCells count="8">
    <mergeCell ref="A1:F1"/>
    <mergeCell ref="A2:F2"/>
    <mergeCell ref="A5:A6"/>
    <mergeCell ref="B5:B6"/>
    <mergeCell ref="C5:C6"/>
    <mergeCell ref="D5:D6"/>
    <mergeCell ref="E5:E6"/>
    <mergeCell ref="F5:F6"/>
  </mergeCells>
  <printOptions horizontalCentered="1"/>
  <pageMargins left="0" right="0" top="0.35433070866141736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2"/>
  <sheetViews>
    <sheetView tabSelected="1" zoomScale="90" zoomScaleNormal="90" workbookViewId="0">
      <selection sqref="A1:F52"/>
    </sheetView>
  </sheetViews>
  <sheetFormatPr baseColWidth="10" defaultRowHeight="15"/>
  <cols>
    <col min="1" max="1" width="38.7109375" customWidth="1"/>
    <col min="2" max="6" width="18.7109375" customWidth="1"/>
  </cols>
  <sheetData>
    <row r="1" spans="1:6" ht="29.1" customHeight="1">
      <c r="A1" s="30" t="s">
        <v>73</v>
      </c>
      <c r="B1" s="31"/>
      <c r="C1" s="31"/>
      <c r="D1" s="31"/>
      <c r="E1" s="31"/>
      <c r="F1" s="32"/>
    </row>
    <row r="2" spans="1:6" ht="15" customHeight="1" thickBot="1">
      <c r="A2" s="33" t="s">
        <v>0</v>
      </c>
      <c r="B2" s="34"/>
      <c r="C2" s="34"/>
      <c r="D2" s="34"/>
      <c r="E2" s="34"/>
      <c r="F2" s="35"/>
    </row>
    <row r="3" spans="1:6" ht="15.75" thickBot="1">
      <c r="A3" s="1"/>
    </row>
    <row r="4" spans="1:6" ht="15.75" thickBot="1">
      <c r="F4" s="12" t="s">
        <v>5</v>
      </c>
    </row>
    <row r="5" spans="1:6" ht="15" customHeight="1">
      <c r="A5" s="26" t="s">
        <v>61</v>
      </c>
      <c r="B5" s="28" t="s">
        <v>35</v>
      </c>
      <c r="C5" s="28" t="s">
        <v>1</v>
      </c>
      <c r="D5" s="28" t="s">
        <v>2</v>
      </c>
      <c r="E5" s="28" t="s">
        <v>3</v>
      </c>
      <c r="F5" s="22" t="s">
        <v>4</v>
      </c>
    </row>
    <row r="6" spans="1:6" ht="27" customHeight="1" thickBot="1">
      <c r="A6" s="27"/>
      <c r="B6" s="29"/>
      <c r="C6" s="29"/>
      <c r="D6" s="29"/>
      <c r="E6" s="29"/>
      <c r="F6" s="23"/>
    </row>
    <row r="7" spans="1:6">
      <c r="A7" s="6" t="s">
        <v>8</v>
      </c>
      <c r="B7" s="7"/>
      <c r="C7" s="7"/>
      <c r="D7" s="7"/>
      <c r="E7" s="7"/>
      <c r="F7" s="7"/>
    </row>
    <row r="8" spans="1:6" s="19" customFormat="1">
      <c r="A8" s="17" t="s">
        <v>90</v>
      </c>
      <c r="B8" s="18">
        <v>1706</v>
      </c>
      <c r="C8" s="18">
        <v>1626</v>
      </c>
      <c r="D8" s="18">
        <v>1626</v>
      </c>
      <c r="E8" s="18">
        <v>1887</v>
      </c>
      <c r="F8" s="18">
        <v>1887</v>
      </c>
    </row>
    <row r="9" spans="1:6" s="19" customFormat="1">
      <c r="A9" s="17" t="s">
        <v>95</v>
      </c>
      <c r="B9" s="18">
        <v>70</v>
      </c>
      <c r="C9" s="18">
        <v>67</v>
      </c>
      <c r="D9" s="18">
        <v>67</v>
      </c>
      <c r="E9" s="18">
        <v>70</v>
      </c>
      <c r="F9" s="18">
        <v>70</v>
      </c>
    </row>
    <row r="10" spans="1:6">
      <c r="A10" s="6" t="s">
        <v>96</v>
      </c>
      <c r="B10" s="7"/>
      <c r="C10" s="7"/>
      <c r="D10" s="7"/>
      <c r="E10" s="7"/>
      <c r="F10" s="7"/>
    </row>
    <row r="11" spans="1:6" s="19" customFormat="1">
      <c r="A11" s="17" t="s">
        <v>90</v>
      </c>
      <c r="B11" s="18">
        <v>3560</v>
      </c>
      <c r="C11" s="18">
        <v>1856</v>
      </c>
      <c r="D11" s="18">
        <v>3404</v>
      </c>
      <c r="E11" s="18">
        <v>3882</v>
      </c>
      <c r="F11" s="18">
        <v>3955</v>
      </c>
    </row>
    <row r="12" spans="1:6" s="19" customFormat="1">
      <c r="A12" s="17" t="s">
        <v>93</v>
      </c>
      <c r="B12" s="18">
        <v>1321</v>
      </c>
      <c r="C12" s="18">
        <v>93</v>
      </c>
      <c r="D12" s="18">
        <v>649</v>
      </c>
      <c r="E12" s="18">
        <v>1388</v>
      </c>
      <c r="F12" s="18">
        <v>2776</v>
      </c>
    </row>
    <row r="13" spans="1:6">
      <c r="A13" s="6" t="s">
        <v>63</v>
      </c>
      <c r="B13" s="7"/>
      <c r="C13" s="7"/>
      <c r="D13" s="7"/>
      <c r="E13" s="7"/>
      <c r="F13" s="7"/>
    </row>
    <row r="14" spans="1:6">
      <c r="A14" s="17" t="s">
        <v>90</v>
      </c>
      <c r="B14" s="18">
        <v>1329</v>
      </c>
      <c r="C14" s="18">
        <v>667</v>
      </c>
      <c r="D14" s="18">
        <v>1319</v>
      </c>
      <c r="E14" s="18">
        <v>1329</v>
      </c>
      <c r="F14" s="18">
        <v>1365</v>
      </c>
    </row>
    <row r="15" spans="1:6">
      <c r="A15" s="17" t="s">
        <v>91</v>
      </c>
      <c r="B15" s="18">
        <v>864</v>
      </c>
      <c r="C15" s="18">
        <v>420</v>
      </c>
      <c r="D15" s="18">
        <v>854</v>
      </c>
      <c r="E15" s="18">
        <v>864</v>
      </c>
      <c r="F15" s="18">
        <v>872</v>
      </c>
    </row>
    <row r="16" spans="1:6">
      <c r="A16" s="17" t="s">
        <v>93</v>
      </c>
      <c r="B16" s="18">
        <v>2021</v>
      </c>
      <c r="C16" s="18">
        <v>0</v>
      </c>
      <c r="D16" s="18">
        <v>2009</v>
      </c>
      <c r="E16" s="18">
        <v>2021</v>
      </c>
      <c r="F16" s="18">
        <v>3509</v>
      </c>
    </row>
    <row r="17" spans="1:6">
      <c r="A17" s="6" t="s">
        <v>94</v>
      </c>
      <c r="B17" s="7"/>
      <c r="C17" s="7"/>
      <c r="D17" s="7"/>
      <c r="E17" s="7"/>
      <c r="F17" s="7"/>
    </row>
    <row r="18" spans="1:6" s="19" customFormat="1">
      <c r="A18" s="17" t="s">
        <v>90</v>
      </c>
      <c r="B18" s="18">
        <v>3067</v>
      </c>
      <c r="C18" s="18">
        <v>1042</v>
      </c>
      <c r="D18" s="18">
        <v>2825</v>
      </c>
      <c r="E18" s="18">
        <v>3126</v>
      </c>
      <c r="F18" s="18">
        <v>3175</v>
      </c>
    </row>
    <row r="19" spans="1:6" s="19" customFormat="1">
      <c r="A19" s="17" t="s">
        <v>91</v>
      </c>
      <c r="B19" s="18">
        <v>586</v>
      </c>
      <c r="C19" s="18">
        <v>344</v>
      </c>
      <c r="D19" s="18">
        <v>528</v>
      </c>
      <c r="E19" s="18">
        <v>594</v>
      </c>
      <c r="F19" s="18">
        <v>1385</v>
      </c>
    </row>
    <row r="20" spans="1:6" s="19" customFormat="1">
      <c r="A20" s="17" t="s">
        <v>92</v>
      </c>
      <c r="B20" s="18">
        <v>133</v>
      </c>
      <c r="C20" s="18">
        <v>54</v>
      </c>
      <c r="D20" s="18">
        <v>126</v>
      </c>
      <c r="E20" s="18">
        <v>133</v>
      </c>
      <c r="F20" s="18">
        <v>133</v>
      </c>
    </row>
    <row r="21" spans="1:6" s="19" customFormat="1">
      <c r="A21" s="17" t="s">
        <v>93</v>
      </c>
      <c r="B21" s="18">
        <v>2432</v>
      </c>
      <c r="C21" s="18">
        <v>908</v>
      </c>
      <c r="D21" s="18">
        <v>2214</v>
      </c>
      <c r="E21" s="18">
        <v>2435</v>
      </c>
      <c r="F21" s="18">
        <v>3727</v>
      </c>
    </row>
    <row r="22" spans="1:6">
      <c r="A22" s="6" t="s">
        <v>64</v>
      </c>
      <c r="B22" s="7"/>
      <c r="C22" s="7"/>
      <c r="D22" s="7"/>
      <c r="E22" s="7"/>
      <c r="F22" s="7"/>
    </row>
    <row r="23" spans="1:6" s="19" customFormat="1">
      <c r="A23" s="17" t="s">
        <v>91</v>
      </c>
      <c r="B23" s="18">
        <v>1319</v>
      </c>
      <c r="C23" s="18">
        <v>1095</v>
      </c>
      <c r="D23" s="18">
        <v>1270</v>
      </c>
      <c r="E23" s="18">
        <v>1331</v>
      </c>
      <c r="F23" s="18">
        <v>1331</v>
      </c>
    </row>
    <row r="24" spans="1:6" s="19" customFormat="1">
      <c r="A24" s="17" t="s">
        <v>98</v>
      </c>
      <c r="B24" s="18">
        <v>255</v>
      </c>
      <c r="C24" s="18">
        <v>245</v>
      </c>
      <c r="D24" s="18">
        <v>245</v>
      </c>
      <c r="E24" s="18">
        <v>259</v>
      </c>
      <c r="F24" s="18">
        <v>259</v>
      </c>
    </row>
    <row r="25" spans="1:6" s="19" customFormat="1">
      <c r="A25" s="17" t="s">
        <v>93</v>
      </c>
      <c r="B25" s="18">
        <v>695</v>
      </c>
      <c r="C25" s="18">
        <v>0</v>
      </c>
      <c r="D25" s="18">
        <v>594</v>
      </c>
      <c r="E25" s="18">
        <v>694</v>
      </c>
      <c r="F25" s="18">
        <v>695</v>
      </c>
    </row>
    <row r="26" spans="1:6">
      <c r="A26" s="6" t="s">
        <v>65</v>
      </c>
      <c r="B26" s="7"/>
      <c r="C26" s="7"/>
      <c r="D26" s="7"/>
      <c r="E26" s="7"/>
      <c r="F26" s="7"/>
    </row>
    <row r="27" spans="1:6" s="19" customFormat="1">
      <c r="A27" s="17" t="s">
        <v>91</v>
      </c>
      <c r="B27" s="18">
        <v>1588</v>
      </c>
      <c r="C27" s="18">
        <v>844</v>
      </c>
      <c r="D27" s="18">
        <v>1540</v>
      </c>
      <c r="E27" s="18">
        <v>1607</v>
      </c>
      <c r="F27" s="18">
        <v>1607</v>
      </c>
    </row>
    <row r="28" spans="1:6" s="19" customFormat="1">
      <c r="A28" s="17" t="s">
        <v>93</v>
      </c>
      <c r="B28" s="18">
        <v>664</v>
      </c>
      <c r="C28" s="18">
        <v>0</v>
      </c>
      <c r="D28" s="18">
        <v>552</v>
      </c>
      <c r="E28" s="18">
        <v>664</v>
      </c>
      <c r="F28" s="18">
        <v>667</v>
      </c>
    </row>
    <row r="29" spans="1:6">
      <c r="A29" s="6" t="s">
        <v>87</v>
      </c>
      <c r="B29" s="7"/>
      <c r="C29" s="7"/>
      <c r="D29" s="7"/>
      <c r="E29" s="7"/>
      <c r="F29" s="7"/>
    </row>
    <row r="30" spans="1:6" s="19" customFormat="1">
      <c r="A30" s="17" t="s">
        <v>91</v>
      </c>
      <c r="B30" s="18">
        <v>1673</v>
      </c>
      <c r="C30" s="18">
        <v>563</v>
      </c>
      <c r="D30" s="18">
        <v>1633</v>
      </c>
      <c r="E30" s="18">
        <v>1695</v>
      </c>
      <c r="F30" s="18">
        <v>1695</v>
      </c>
    </row>
    <row r="31" spans="1:6" s="19" customFormat="1">
      <c r="A31" s="17" t="s">
        <v>93</v>
      </c>
      <c r="B31" s="18">
        <v>595</v>
      </c>
      <c r="C31" s="18">
        <v>8</v>
      </c>
      <c r="D31" s="18">
        <v>491</v>
      </c>
      <c r="E31" s="18">
        <v>595</v>
      </c>
      <c r="F31" s="18">
        <v>595</v>
      </c>
    </row>
    <row r="32" spans="1:6">
      <c r="A32" s="6" t="s">
        <v>97</v>
      </c>
      <c r="B32" s="7"/>
      <c r="C32" s="7"/>
      <c r="D32" s="7"/>
      <c r="E32" s="7"/>
      <c r="F32" s="7"/>
    </row>
    <row r="33" spans="1:6" s="19" customFormat="1">
      <c r="A33" s="17" t="s">
        <v>90</v>
      </c>
      <c r="B33" s="18">
        <v>3614</v>
      </c>
      <c r="C33" s="18">
        <v>2442</v>
      </c>
      <c r="D33" s="18">
        <v>3462</v>
      </c>
      <c r="E33" s="18">
        <v>3664</v>
      </c>
      <c r="F33" s="18">
        <v>3664</v>
      </c>
    </row>
    <row r="34" spans="1:6" s="19" customFormat="1">
      <c r="A34" s="17" t="s">
        <v>93</v>
      </c>
      <c r="B34" s="18">
        <v>1486</v>
      </c>
      <c r="C34" s="18">
        <v>0</v>
      </c>
      <c r="D34" s="18">
        <v>1302</v>
      </c>
      <c r="E34" s="18">
        <v>1512</v>
      </c>
      <c r="F34" s="18">
        <v>1664</v>
      </c>
    </row>
    <row r="35" spans="1:6">
      <c r="A35" s="6" t="s">
        <v>88</v>
      </c>
      <c r="B35" s="7"/>
      <c r="C35" s="7"/>
      <c r="D35" s="7"/>
      <c r="E35" s="7"/>
      <c r="F35" s="7"/>
    </row>
    <row r="36" spans="1:6" s="19" customFormat="1">
      <c r="A36" s="17" t="s">
        <v>90</v>
      </c>
      <c r="B36" s="18">
        <v>3207</v>
      </c>
      <c r="C36" s="18">
        <v>1719</v>
      </c>
      <c r="D36" s="18">
        <v>3080</v>
      </c>
      <c r="E36" s="18">
        <v>3235</v>
      </c>
      <c r="F36" s="18">
        <v>3235</v>
      </c>
    </row>
    <row r="37" spans="1:6" s="19" customFormat="1">
      <c r="A37" s="17" t="s">
        <v>93</v>
      </c>
      <c r="B37" s="18">
        <v>1464</v>
      </c>
      <c r="C37" s="18">
        <v>96</v>
      </c>
      <c r="D37" s="18">
        <v>1279</v>
      </c>
      <c r="E37" s="18">
        <v>1468</v>
      </c>
      <c r="F37" s="18">
        <v>1468</v>
      </c>
    </row>
    <row r="38" spans="1:6">
      <c r="A38" s="6" t="s">
        <v>89</v>
      </c>
      <c r="B38" s="7"/>
      <c r="C38" s="7"/>
      <c r="D38" s="7"/>
      <c r="E38" s="7"/>
      <c r="F38" s="7"/>
    </row>
    <row r="39" spans="1:6" s="19" customFormat="1">
      <c r="A39" s="17" t="s">
        <v>90</v>
      </c>
      <c r="B39" s="18">
        <v>3210</v>
      </c>
      <c r="C39" s="18">
        <v>2495</v>
      </c>
      <c r="D39" s="18">
        <v>3087</v>
      </c>
      <c r="E39" s="18">
        <v>3244</v>
      </c>
      <c r="F39" s="18">
        <v>3244</v>
      </c>
    </row>
    <row r="40" spans="1:6" s="19" customFormat="1">
      <c r="A40" s="17" t="s">
        <v>93</v>
      </c>
      <c r="B40" s="18">
        <v>1456</v>
      </c>
      <c r="C40" s="18">
        <v>53</v>
      </c>
      <c r="D40" s="18">
        <v>1258</v>
      </c>
      <c r="E40" s="18">
        <v>1451</v>
      </c>
      <c r="F40" s="18">
        <v>1457</v>
      </c>
    </row>
    <row r="41" spans="1:6" ht="16.5" customHeight="1" thickBot="1"/>
    <row r="42" spans="1:6" ht="21" customHeight="1" thickBot="1">
      <c r="A42" s="8" t="s">
        <v>62</v>
      </c>
      <c r="B42" s="9">
        <f>SUM(B7:B40)</f>
        <v>38315</v>
      </c>
      <c r="C42" s="9">
        <f t="shared" ref="C42:F42" si="0">SUM(C7:C40)</f>
        <v>16637</v>
      </c>
      <c r="D42" s="9">
        <f t="shared" si="0"/>
        <v>35414</v>
      </c>
      <c r="E42" s="9">
        <f t="shared" si="0"/>
        <v>39148</v>
      </c>
      <c r="F42" s="9">
        <f t="shared" si="0"/>
        <v>44435</v>
      </c>
    </row>
    <row r="44" spans="1:6" ht="15.75" thickBot="1"/>
    <row r="45" spans="1:6" ht="15.75" thickBot="1">
      <c r="F45" s="12" t="s">
        <v>5</v>
      </c>
    </row>
    <row r="46" spans="1:6" ht="15" customHeight="1">
      <c r="A46" s="26" t="s">
        <v>61</v>
      </c>
      <c r="B46" s="28" t="s">
        <v>35</v>
      </c>
      <c r="C46" s="28" t="s">
        <v>1</v>
      </c>
      <c r="D46" s="28" t="s">
        <v>2</v>
      </c>
      <c r="E46" s="28" t="s">
        <v>3</v>
      </c>
      <c r="F46" s="22" t="s">
        <v>4</v>
      </c>
    </row>
    <row r="47" spans="1:6" ht="27" customHeight="1" thickBot="1">
      <c r="A47" s="27"/>
      <c r="B47" s="29"/>
      <c r="C47" s="29"/>
      <c r="D47" s="29"/>
      <c r="E47" s="29"/>
      <c r="F47" s="23"/>
    </row>
    <row r="48" spans="1:6">
      <c r="A48" s="17" t="s">
        <v>90</v>
      </c>
      <c r="B48" s="21">
        <f>B8+B11+B14+B18+B33+B36+B39</f>
        <v>19693</v>
      </c>
      <c r="C48" s="21">
        <f t="shared" ref="C48:F48" si="1">C8+C11+C14+C18+C33+C36+C39</f>
        <v>11847</v>
      </c>
      <c r="D48" s="21">
        <f t="shared" si="1"/>
        <v>18803</v>
      </c>
      <c r="E48" s="21">
        <f t="shared" si="1"/>
        <v>20367</v>
      </c>
      <c r="F48" s="21">
        <f t="shared" si="1"/>
        <v>20525</v>
      </c>
    </row>
    <row r="49" spans="1:6">
      <c r="A49" s="17" t="s">
        <v>91</v>
      </c>
      <c r="B49" s="20">
        <f>B15+B19+B23+B30+B27</f>
        <v>6030</v>
      </c>
      <c r="C49" s="20">
        <f t="shared" ref="C49:F49" si="2">C15+C19+C23+C30+C27</f>
        <v>3266</v>
      </c>
      <c r="D49" s="20">
        <f t="shared" si="2"/>
        <v>5825</v>
      </c>
      <c r="E49" s="20">
        <f t="shared" si="2"/>
        <v>6091</v>
      </c>
      <c r="F49" s="20">
        <f t="shared" si="2"/>
        <v>6890</v>
      </c>
    </row>
    <row r="50" spans="1:6">
      <c r="A50" s="17" t="s">
        <v>92</v>
      </c>
      <c r="B50" s="20">
        <f>B20</f>
        <v>133</v>
      </c>
      <c r="C50" s="20">
        <f t="shared" ref="C50:F50" si="3">C20</f>
        <v>54</v>
      </c>
      <c r="D50" s="20">
        <f t="shared" si="3"/>
        <v>126</v>
      </c>
      <c r="E50" s="20">
        <f t="shared" si="3"/>
        <v>133</v>
      </c>
      <c r="F50" s="20">
        <f t="shared" si="3"/>
        <v>133</v>
      </c>
    </row>
    <row r="51" spans="1:6">
      <c r="A51" s="17" t="s">
        <v>98</v>
      </c>
      <c r="B51" s="20">
        <f>B24</f>
        <v>255</v>
      </c>
      <c r="C51" s="20">
        <f t="shared" ref="C51:F51" si="4">C24</f>
        <v>245</v>
      </c>
      <c r="D51" s="20">
        <f t="shared" si="4"/>
        <v>245</v>
      </c>
      <c r="E51" s="20">
        <f t="shared" si="4"/>
        <v>259</v>
      </c>
      <c r="F51" s="20">
        <f t="shared" si="4"/>
        <v>259</v>
      </c>
    </row>
    <row r="52" spans="1:6">
      <c r="A52" s="17" t="s">
        <v>93</v>
      </c>
      <c r="B52" s="20">
        <f>B12+B16+B21+B25+B28+B31+B34+B37+B40</f>
        <v>12134</v>
      </c>
      <c r="C52" s="20">
        <f t="shared" ref="C52:F52" si="5">C12+C16+C21+C25+C28+C31+C34+C37+C40</f>
        <v>1158</v>
      </c>
      <c r="D52" s="20">
        <f t="shared" si="5"/>
        <v>10348</v>
      </c>
      <c r="E52" s="20">
        <f t="shared" si="5"/>
        <v>12228</v>
      </c>
      <c r="F52" s="20">
        <f t="shared" si="5"/>
        <v>16558</v>
      </c>
    </row>
  </sheetData>
  <mergeCells count="14">
    <mergeCell ref="A1:F1"/>
    <mergeCell ref="A2:F2"/>
    <mergeCell ref="A5:A6"/>
    <mergeCell ref="B5:B6"/>
    <mergeCell ref="C5:C6"/>
    <mergeCell ref="D5:D6"/>
    <mergeCell ref="E5:E6"/>
    <mergeCell ref="F5:F6"/>
    <mergeCell ref="F46:F47"/>
    <mergeCell ref="A46:A47"/>
    <mergeCell ref="B46:B47"/>
    <mergeCell ref="C46:C47"/>
    <mergeCell ref="D46:D47"/>
    <mergeCell ref="E46:E47"/>
  </mergeCells>
  <printOptions horizontalCentered="1"/>
  <pageMargins left="0" right="0" top="0.35433070866141736" bottom="0.15748031496062992" header="0.31496062992125984" footer="0.31496062992125984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c98d71cf6bc0990da8144fe46f700da9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8fa2e85f2f205d611e032671f80e4afa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Props1.xml><?xml version="1.0" encoding="utf-8"?>
<ds:datastoreItem xmlns:ds="http://schemas.openxmlformats.org/officeDocument/2006/customXml" ds:itemID="{C45B8F0A-6D8C-4FE1-8B32-4FD31F5156A5}"/>
</file>

<file path=customXml/itemProps2.xml><?xml version="1.0" encoding="utf-8"?>
<ds:datastoreItem xmlns:ds="http://schemas.openxmlformats.org/officeDocument/2006/customXml" ds:itemID="{A36EB227-29CC-4D08-A55D-97631F595E84}"/>
</file>

<file path=customXml/itemProps3.xml><?xml version="1.0" encoding="utf-8"?>
<ds:datastoreItem xmlns:ds="http://schemas.openxmlformats.org/officeDocument/2006/customXml" ds:itemID="{F5BB1361-B442-4D70-BF3C-DCABE99DBF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SURFACE PAR BATIMENT ET ETAGES</vt:lpstr>
      <vt:lpstr>SURFACE PAR BATIMENT</vt:lpstr>
      <vt:lpstr>SURFACE PRIVATIVE</vt:lpstr>
      <vt:lpstr>'SURFACE PAR BATIMENT'!Zone_d_impression</vt:lpstr>
      <vt:lpstr>'SURFACE PAR BATIMENT ET ETAGES'!Zone_d_impression</vt:lpstr>
      <vt:lpstr>'SURFACE PRIVATIVE'!Zone_d_impression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 1</dc:creator>
  <cp:lastModifiedBy>Cedric</cp:lastModifiedBy>
  <cp:lastPrinted>2015-03-03T08:56:04Z</cp:lastPrinted>
  <dcterms:created xsi:type="dcterms:W3CDTF">2012-06-11T13:10:37Z</dcterms:created>
  <dcterms:modified xsi:type="dcterms:W3CDTF">2015-03-03T13:51:52Z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</Properties>
</file>